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261CDE51-4B1F-4AD0-8676-A2A86C3FD3E3}" xr6:coauthVersionLast="45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47" i="1" l="1"/>
  <c r="C47" i="1"/>
  <c r="AA46" i="1"/>
  <c r="W46" i="1"/>
  <c r="S46" i="1"/>
  <c r="G46" i="1"/>
  <c r="K45" i="1"/>
  <c r="AA20" i="1"/>
  <c r="W20" i="1"/>
  <c r="K19" i="1" l="1"/>
  <c r="S20" i="1"/>
  <c r="G20" i="1"/>
  <c r="O21" i="1"/>
  <c r="C21" i="1"/>
</calcChain>
</file>

<file path=xl/sharedStrings.xml><?xml version="1.0" encoding="utf-8"?>
<sst xmlns="http://schemas.openxmlformats.org/spreadsheetml/2006/main" count="315" uniqueCount="42">
  <si>
    <t>დასახელება</t>
  </si>
  <si>
    <t>რაოდენობა (გ)</t>
  </si>
  <si>
    <t>კალორია (კალ)</t>
  </si>
  <si>
    <t xml:space="preserve">საუზმე </t>
  </si>
  <si>
    <t>შვრიის ფაფა</t>
  </si>
  <si>
    <t>წიწიბურას რძიანი ფაფა</t>
  </si>
  <si>
    <t>პური ,, დედაქალაქური''</t>
  </si>
  <si>
    <t>კარაქი</t>
  </si>
  <si>
    <t>მოხარშული კვერცხი</t>
  </si>
  <si>
    <t>ყველი</t>
  </si>
  <si>
    <t xml:space="preserve">ჩაი </t>
  </si>
  <si>
    <t>1 ჭ</t>
  </si>
  <si>
    <t>შაქარი</t>
  </si>
  <si>
    <t>სადილი</t>
  </si>
  <si>
    <t>ბოსტნეულის წვნიანი</t>
  </si>
  <si>
    <t xml:space="preserve">ქათმის ბულიონი </t>
  </si>
  <si>
    <t>ქათმის ფილე მოხარშული</t>
  </si>
  <si>
    <t>ბრინჯის გარნირი</t>
  </si>
  <si>
    <t>წიწიბურას გარნირი</t>
  </si>
  <si>
    <t>სამხარი</t>
  </si>
  <si>
    <t>ვახშამი</t>
  </si>
  <si>
    <t>მაწონი</t>
  </si>
  <si>
    <t>არაჟანი</t>
  </si>
  <si>
    <t>ხაჭო</t>
  </si>
  <si>
    <t>კექსი/ტკბილი ორცხობილა</t>
  </si>
  <si>
    <t>ქათმის კოტლეტი</t>
  </si>
  <si>
    <t>კარტოფილის პიურე</t>
  </si>
  <si>
    <t>საქონლის ხორცის ტიფტელი</t>
  </si>
  <si>
    <t>მაკარონი ყველით</t>
  </si>
  <si>
    <t>1 ცალი</t>
  </si>
  <si>
    <t>ბრინჯის ფაფა</t>
  </si>
  <si>
    <t>1ც</t>
  </si>
  <si>
    <t>ორშაბათი</t>
  </si>
  <si>
    <t>სამშაბათი</t>
  </si>
  <si>
    <t>ოთხშაბათი</t>
  </si>
  <si>
    <t>ხუთშაბათი</t>
  </si>
  <si>
    <t>პარასკევი</t>
  </si>
  <si>
    <t>შაბათი</t>
  </si>
  <si>
    <t>კვირა</t>
  </si>
  <si>
    <t>შაქრიანი დიაბეტი</t>
  </si>
  <si>
    <t>პური რუხი</t>
  </si>
  <si>
    <t>პურის ორცხობილა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</si>
</sst>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0"/>
      <color theme="0"/>
      <name val="Calibri (Body)_x0000_"/>
    </font>
    <font>
      <b/>
      <sz val="2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 (Body)_x0000_"/>
    </font>
    <font>
      <b/>
      <sz val="12"/>
      <color theme="0"/>
      <name val="Calibri"/>
      <family val="2"/>
      <scheme val="minor"/>
    </font>
    <font>
      <b/>
      <sz val="12"/>
      <color theme="0"/>
      <name val="Calibri (Body)_x0000_"/>
    </font>
    <font>
      <sz val="12"/>
      <color theme="0"/>
      <name val="Calibri"/>
      <family val="2"/>
      <scheme val="minor"/>
    </font>
    <font>
      <sz val="2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 (Body)_x0000_"/>
    </font>
    <font>
      <sz val="11"/>
      <color theme="0"/>
      <name val="Calibri (Body)_x0000_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4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center" vertical="center"/>
    </xf>
    <xf numFmtId="0" fontId="8" fillId="2" borderId="0" xfId="0" applyFont="1" applyFill="1"/>
    <xf numFmtId="0" fontId="0" fillId="2" borderId="0" xfId="0" applyFill="1" applyAlignment="1">
      <alignment horizontal="right"/>
    </xf>
    <xf numFmtId="0" fontId="3" fillId="2" borderId="0" xfId="0" applyFont="1" applyFill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9" fillId="2" borderId="0" xfId="0" applyFont="1" applyFill="1"/>
    <xf numFmtId="0" fontId="3" fillId="2" borderId="3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11" fillId="2" borderId="0" xfId="0" applyFont="1" applyFill="1"/>
    <xf numFmtId="0" fontId="12" fillId="0" borderId="0" xfId="0" applyFont="1"/>
    <xf numFmtId="0" fontId="1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3" borderId="0" xfId="0" applyFill="1" applyAlignment="1">
      <alignment horizontal="right"/>
    </xf>
    <xf numFmtId="0" fontId="14" fillId="2" borderId="0" xfId="0" applyFont="1" applyFill="1" applyAlignment="1">
      <alignment horizontal="right"/>
    </xf>
    <xf numFmtId="0" fontId="11" fillId="2" borderId="1" xfId="0" applyFont="1" applyFill="1" applyBorder="1" applyAlignment="1">
      <alignment horizontal="center"/>
    </xf>
    <xf numFmtId="0" fontId="13" fillId="0" borderId="1" xfId="0" applyFont="1" applyBorder="1" applyAlignment="1">
      <alignment horizontal="center"/>
    </xf>
    <xf numFmtId="49" fontId="0" fillId="0" borderId="0" xfId="0" applyNumberFormat="1"/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47"/>
  <sheetViews>
    <sheetView tabSelected="1" zoomScale="85" zoomScaleNormal="85" workbookViewId="0">
      <selection activeCell="E48" sqref="E48"/>
    </sheetView>
  </sheetViews>
  <sheetFormatPr defaultColWidth="11.42578125" defaultRowHeight="15"/>
  <cols>
    <col min="1" max="1" width="29.42578125" customWidth="1"/>
    <col min="2" max="2" width="26.85546875" customWidth="1"/>
    <col min="3" max="3" width="26.42578125" customWidth="1"/>
    <col min="4" max="4" width="16.140625" customWidth="1"/>
    <col min="5" max="5" width="25.140625" customWidth="1"/>
    <col min="6" max="6" width="21.85546875" customWidth="1"/>
    <col min="7" max="7" width="25.7109375" customWidth="1"/>
    <col min="9" max="9" width="32.85546875" customWidth="1"/>
    <col min="13" max="13" width="28.140625" customWidth="1"/>
    <col min="17" max="17" width="24" customWidth="1"/>
    <col min="21" max="21" width="32.5703125" customWidth="1"/>
    <col min="25" max="25" width="27" customWidth="1"/>
  </cols>
  <sheetData>
    <row r="1" spans="1:27" ht="26.25">
      <c r="A1" s="1" t="s">
        <v>32</v>
      </c>
      <c r="B1" s="2"/>
      <c r="C1" s="3"/>
      <c r="D1" s="4"/>
      <c r="E1" s="1" t="s">
        <v>33</v>
      </c>
      <c r="F1" s="2"/>
      <c r="G1" s="3"/>
      <c r="I1" s="1" t="s">
        <v>34</v>
      </c>
      <c r="J1" s="28"/>
      <c r="K1" s="29"/>
      <c r="M1" s="1" t="s">
        <v>35</v>
      </c>
      <c r="N1" s="2"/>
      <c r="O1" s="3"/>
      <c r="Q1" s="2" t="s">
        <v>36</v>
      </c>
      <c r="R1" s="23"/>
      <c r="S1" s="3"/>
      <c r="U1" s="2" t="s">
        <v>37</v>
      </c>
      <c r="V1" s="23"/>
      <c r="W1" s="3"/>
      <c r="Y1" s="1" t="s">
        <v>38</v>
      </c>
      <c r="Z1" s="2"/>
      <c r="AA1" s="3"/>
    </row>
    <row r="2" spans="1:27" ht="15.75">
      <c r="A2" s="5" t="s">
        <v>0</v>
      </c>
      <c r="B2" s="6" t="s">
        <v>1</v>
      </c>
      <c r="C2" s="6" t="s">
        <v>2</v>
      </c>
      <c r="E2" s="5" t="s">
        <v>0</v>
      </c>
      <c r="F2" s="6" t="s">
        <v>1</v>
      </c>
      <c r="G2" s="6" t="s">
        <v>2</v>
      </c>
      <c r="I2" s="24" t="s">
        <v>0</v>
      </c>
      <c r="J2" s="25" t="s">
        <v>1</v>
      </c>
      <c r="K2" s="30" t="s">
        <v>2</v>
      </c>
      <c r="M2" s="5" t="s">
        <v>0</v>
      </c>
      <c r="N2" s="6" t="s">
        <v>1</v>
      </c>
      <c r="O2" s="6" t="s">
        <v>2</v>
      </c>
      <c r="Q2" s="24" t="s">
        <v>0</v>
      </c>
      <c r="R2" s="25" t="s">
        <v>1</v>
      </c>
      <c r="S2" s="25" t="s">
        <v>2</v>
      </c>
      <c r="U2" s="24" t="s">
        <v>0</v>
      </c>
      <c r="V2" s="25" t="s">
        <v>1</v>
      </c>
      <c r="W2" s="25" t="s">
        <v>2</v>
      </c>
      <c r="Y2" s="5" t="s">
        <v>0</v>
      </c>
      <c r="Z2" s="6" t="s">
        <v>1</v>
      </c>
      <c r="AA2" s="6" t="s">
        <v>2</v>
      </c>
    </row>
    <row r="3" spans="1:27" ht="15.75">
      <c r="A3" s="7" t="s">
        <v>3</v>
      </c>
      <c r="B3" s="7"/>
      <c r="C3" s="8"/>
      <c r="E3" s="9" t="s">
        <v>3</v>
      </c>
      <c r="F3" s="10"/>
      <c r="G3" s="11"/>
      <c r="I3" s="9" t="s">
        <v>3</v>
      </c>
      <c r="J3" s="7"/>
      <c r="K3" s="8"/>
      <c r="L3" s="31"/>
      <c r="M3" s="9" t="s">
        <v>3</v>
      </c>
      <c r="N3" s="10"/>
      <c r="O3" s="11"/>
      <c r="Q3" s="9" t="s">
        <v>3</v>
      </c>
      <c r="R3" s="7"/>
      <c r="S3" s="8"/>
      <c r="U3" s="9" t="s">
        <v>3</v>
      </c>
      <c r="V3" s="7"/>
      <c r="W3" s="8"/>
      <c r="Y3" s="9" t="s">
        <v>3</v>
      </c>
      <c r="Z3" s="10"/>
      <c r="AA3" s="11"/>
    </row>
    <row r="4" spans="1:27">
      <c r="A4" s="12" t="s">
        <v>4</v>
      </c>
      <c r="B4" s="13">
        <v>250</v>
      </c>
      <c r="C4" s="13">
        <v>256.8</v>
      </c>
      <c r="E4" s="12" t="s">
        <v>5</v>
      </c>
      <c r="F4" s="13">
        <v>300</v>
      </c>
      <c r="G4" s="13">
        <v>348</v>
      </c>
      <c r="I4" s="12" t="s">
        <v>4</v>
      </c>
      <c r="J4" s="13">
        <v>250</v>
      </c>
      <c r="K4" s="13">
        <v>256.8</v>
      </c>
      <c r="L4" s="31"/>
      <c r="M4" s="12" t="s">
        <v>5</v>
      </c>
      <c r="N4" s="13">
        <v>300</v>
      </c>
      <c r="O4" s="13">
        <v>348</v>
      </c>
      <c r="Q4" s="12" t="s">
        <v>4</v>
      </c>
      <c r="R4" s="13">
        <v>300</v>
      </c>
      <c r="S4" s="13">
        <v>307</v>
      </c>
      <c r="U4" s="12" t="s">
        <v>30</v>
      </c>
      <c r="V4" s="13">
        <v>300</v>
      </c>
      <c r="W4" s="13">
        <v>285</v>
      </c>
      <c r="Y4" s="12" t="s">
        <v>5</v>
      </c>
      <c r="Z4" s="13">
        <v>300</v>
      </c>
      <c r="AA4" s="13">
        <v>348</v>
      </c>
    </row>
    <row r="5" spans="1:27">
      <c r="A5" s="12" t="s">
        <v>6</v>
      </c>
      <c r="B5" s="13">
        <v>60</v>
      </c>
      <c r="C5" s="13">
        <v>240</v>
      </c>
      <c r="E5" s="12" t="s">
        <v>6</v>
      </c>
      <c r="F5" s="13">
        <v>60</v>
      </c>
      <c r="G5" s="13">
        <v>240</v>
      </c>
      <c r="I5" s="12" t="s">
        <v>6</v>
      </c>
      <c r="J5" s="13">
        <v>60</v>
      </c>
      <c r="K5" s="13">
        <v>240</v>
      </c>
      <c r="L5" s="31"/>
      <c r="M5" s="12" t="s">
        <v>6</v>
      </c>
      <c r="N5" s="13">
        <v>60</v>
      </c>
      <c r="O5" s="13">
        <v>240</v>
      </c>
      <c r="Q5" s="12" t="s">
        <v>6</v>
      </c>
      <c r="R5" s="13">
        <v>60</v>
      </c>
      <c r="S5" s="13">
        <v>240</v>
      </c>
      <c r="U5" s="12" t="s">
        <v>6</v>
      </c>
      <c r="V5" s="13">
        <v>60</v>
      </c>
      <c r="W5" s="13">
        <v>240</v>
      </c>
      <c r="Y5" s="12" t="s">
        <v>6</v>
      </c>
      <c r="Z5" s="13">
        <v>60</v>
      </c>
      <c r="AA5" s="13">
        <v>240</v>
      </c>
    </row>
    <row r="6" spans="1:27">
      <c r="A6" s="12" t="s">
        <v>7</v>
      </c>
      <c r="B6" s="13">
        <v>20</v>
      </c>
      <c r="C6" s="13">
        <v>149.6</v>
      </c>
      <c r="E6" s="12" t="s">
        <v>8</v>
      </c>
      <c r="F6" s="14" t="s">
        <v>29</v>
      </c>
      <c r="G6" s="13">
        <v>62.8</v>
      </c>
      <c r="I6" s="12" t="s">
        <v>9</v>
      </c>
      <c r="J6" s="15">
        <v>30</v>
      </c>
      <c r="K6" s="13">
        <v>73.3</v>
      </c>
      <c r="L6" s="31"/>
      <c r="M6" s="12" t="s">
        <v>8</v>
      </c>
      <c r="N6" s="14" t="s">
        <v>29</v>
      </c>
      <c r="O6" s="13">
        <v>62.8</v>
      </c>
      <c r="Q6" s="12" t="s">
        <v>9</v>
      </c>
      <c r="R6" s="15">
        <v>30</v>
      </c>
      <c r="S6" s="13">
        <v>73.3</v>
      </c>
      <c r="U6" s="12" t="s">
        <v>8</v>
      </c>
      <c r="V6" s="15" t="s">
        <v>31</v>
      </c>
      <c r="W6" s="13">
        <v>73.3</v>
      </c>
      <c r="Y6" s="12" t="s">
        <v>8</v>
      </c>
      <c r="Z6" s="14" t="s">
        <v>29</v>
      </c>
      <c r="AA6" s="13">
        <v>62.8</v>
      </c>
    </row>
    <row r="7" spans="1:27">
      <c r="A7" s="12" t="s">
        <v>9</v>
      </c>
      <c r="B7" s="15">
        <v>30</v>
      </c>
      <c r="C7" s="13">
        <v>73.3</v>
      </c>
      <c r="E7" s="12" t="s">
        <v>10</v>
      </c>
      <c r="F7" s="16" t="s">
        <v>11</v>
      </c>
      <c r="G7" s="13">
        <v>0</v>
      </c>
      <c r="I7" s="12" t="s">
        <v>10</v>
      </c>
      <c r="J7" s="13" t="s">
        <v>11</v>
      </c>
      <c r="K7" s="13">
        <v>0</v>
      </c>
      <c r="L7" s="31"/>
      <c r="M7" s="12" t="s">
        <v>10</v>
      </c>
      <c r="N7" s="16" t="s">
        <v>11</v>
      </c>
      <c r="O7" s="13">
        <v>0</v>
      </c>
      <c r="Q7" s="12" t="s">
        <v>10</v>
      </c>
      <c r="R7" s="13" t="s">
        <v>11</v>
      </c>
      <c r="S7" s="13">
        <v>0</v>
      </c>
      <c r="U7" s="12" t="s">
        <v>10</v>
      </c>
      <c r="V7" s="13" t="s">
        <v>11</v>
      </c>
      <c r="W7" s="13">
        <v>0</v>
      </c>
      <c r="Y7" s="12" t="s">
        <v>10</v>
      </c>
      <c r="Z7" s="16" t="s">
        <v>11</v>
      </c>
      <c r="AA7" s="13">
        <v>0</v>
      </c>
    </row>
    <row r="8" spans="1:27">
      <c r="A8" s="12" t="s">
        <v>10</v>
      </c>
      <c r="B8" s="13" t="s">
        <v>11</v>
      </c>
      <c r="C8" s="13">
        <v>0</v>
      </c>
      <c r="E8" s="12" t="s">
        <v>12</v>
      </c>
      <c r="F8" s="13">
        <v>15</v>
      </c>
      <c r="G8" s="13">
        <v>56.1</v>
      </c>
      <c r="I8" s="12" t="s">
        <v>12</v>
      </c>
      <c r="J8" s="13">
        <v>15</v>
      </c>
      <c r="K8" s="13">
        <v>56.25</v>
      </c>
      <c r="L8" s="31"/>
      <c r="M8" s="12" t="s">
        <v>12</v>
      </c>
      <c r="N8" s="13">
        <v>15</v>
      </c>
      <c r="O8" s="13">
        <v>56.1</v>
      </c>
      <c r="Q8" s="12" t="s">
        <v>12</v>
      </c>
      <c r="R8" s="13">
        <v>15</v>
      </c>
      <c r="S8" s="13">
        <v>56.25</v>
      </c>
      <c r="U8" s="12" t="s">
        <v>12</v>
      </c>
      <c r="V8" s="13">
        <v>15</v>
      </c>
      <c r="W8" s="13">
        <v>56.25</v>
      </c>
      <c r="Y8" s="12" t="s">
        <v>12</v>
      </c>
      <c r="Z8" s="13">
        <v>15</v>
      </c>
      <c r="AA8" s="13">
        <v>56.1</v>
      </c>
    </row>
    <row r="9" spans="1:27" ht="15.75">
      <c r="A9" s="12" t="s">
        <v>12</v>
      </c>
      <c r="B9" s="13">
        <v>15</v>
      </c>
      <c r="C9" s="13">
        <v>56.25</v>
      </c>
      <c r="E9" s="17" t="s">
        <v>13</v>
      </c>
      <c r="F9" s="18"/>
      <c r="G9" s="19"/>
      <c r="I9" s="9" t="s">
        <v>13</v>
      </c>
      <c r="J9" s="20"/>
      <c r="K9" s="26"/>
      <c r="L9" s="31"/>
      <c r="M9" s="17" t="s">
        <v>13</v>
      </c>
      <c r="N9" s="18"/>
      <c r="O9" s="19"/>
      <c r="Q9" s="9" t="s">
        <v>13</v>
      </c>
      <c r="R9" s="20"/>
      <c r="S9" s="26"/>
      <c r="U9" s="9" t="s">
        <v>13</v>
      </c>
      <c r="V9" s="20"/>
      <c r="W9" s="26"/>
      <c r="Y9" s="17" t="s">
        <v>13</v>
      </c>
      <c r="Z9" s="18"/>
      <c r="AA9" s="19"/>
    </row>
    <row r="10" spans="1:27" ht="15.75">
      <c r="A10" s="9" t="s">
        <v>13</v>
      </c>
      <c r="B10" s="20"/>
      <c r="C10" s="21"/>
      <c r="E10" s="12" t="s">
        <v>14</v>
      </c>
      <c r="F10" s="13">
        <v>250</v>
      </c>
      <c r="G10" s="13">
        <v>286</v>
      </c>
      <c r="I10" s="12" t="s">
        <v>27</v>
      </c>
      <c r="J10" s="15">
        <v>250</v>
      </c>
      <c r="K10" s="13">
        <v>293</v>
      </c>
      <c r="M10" s="12" t="s">
        <v>14</v>
      </c>
      <c r="N10" s="13">
        <v>250</v>
      </c>
      <c r="O10" s="13">
        <v>298</v>
      </c>
      <c r="Q10" s="12" t="s">
        <v>15</v>
      </c>
      <c r="R10" s="13">
        <v>250</v>
      </c>
      <c r="S10" s="13">
        <v>183.42</v>
      </c>
      <c r="U10" s="12" t="s">
        <v>27</v>
      </c>
      <c r="V10" s="15">
        <v>250</v>
      </c>
      <c r="W10" s="13">
        <v>293</v>
      </c>
      <c r="Y10" s="12" t="s">
        <v>14</v>
      </c>
      <c r="Z10" s="13">
        <v>250</v>
      </c>
      <c r="AA10" s="13">
        <v>286</v>
      </c>
    </row>
    <row r="11" spans="1:27">
      <c r="A11" s="12" t="s">
        <v>15</v>
      </c>
      <c r="B11" s="13">
        <v>250</v>
      </c>
      <c r="C11" s="13">
        <v>183.42</v>
      </c>
      <c r="E11" s="12" t="s">
        <v>25</v>
      </c>
      <c r="F11" s="13">
        <v>80</v>
      </c>
      <c r="G11" s="13">
        <v>233</v>
      </c>
      <c r="I11" s="12" t="s">
        <v>28</v>
      </c>
      <c r="J11" s="15">
        <v>200</v>
      </c>
      <c r="K11" s="13">
        <v>283</v>
      </c>
      <c r="M11" s="12" t="s">
        <v>16</v>
      </c>
      <c r="N11" s="13">
        <v>80</v>
      </c>
      <c r="O11" s="13">
        <v>132</v>
      </c>
      <c r="Q11" s="12" t="s">
        <v>26</v>
      </c>
      <c r="R11" s="15">
        <v>200</v>
      </c>
      <c r="S11" s="13">
        <v>165</v>
      </c>
      <c r="U11" s="12" t="s">
        <v>28</v>
      </c>
      <c r="V11" s="15">
        <v>200</v>
      </c>
      <c r="W11" s="13">
        <v>283</v>
      </c>
      <c r="Y11" s="12" t="s">
        <v>25</v>
      </c>
      <c r="Z11" s="13">
        <v>80</v>
      </c>
      <c r="AA11" s="13">
        <v>233</v>
      </c>
    </row>
    <row r="12" spans="1:27">
      <c r="A12" s="12" t="s">
        <v>16</v>
      </c>
      <c r="B12" s="13">
        <v>80</v>
      </c>
      <c r="C12" s="13">
        <v>132</v>
      </c>
      <c r="E12" s="12" t="s">
        <v>17</v>
      </c>
      <c r="F12" s="13">
        <v>150</v>
      </c>
      <c r="G12" s="13">
        <v>56.47</v>
      </c>
      <c r="I12" s="12" t="s">
        <v>6</v>
      </c>
      <c r="J12" s="13">
        <v>60</v>
      </c>
      <c r="K12" s="13">
        <v>240</v>
      </c>
      <c r="M12" s="12" t="s">
        <v>17</v>
      </c>
      <c r="N12" s="13">
        <v>200</v>
      </c>
      <c r="O12" s="13">
        <v>87</v>
      </c>
      <c r="Q12" s="12" t="s">
        <v>25</v>
      </c>
      <c r="R12" s="15">
        <v>80</v>
      </c>
      <c r="S12" s="13">
        <v>233</v>
      </c>
      <c r="U12" s="12" t="s">
        <v>6</v>
      </c>
      <c r="V12" s="13">
        <v>60</v>
      </c>
      <c r="W12" s="13">
        <v>240</v>
      </c>
      <c r="Y12" s="12" t="s">
        <v>17</v>
      </c>
      <c r="Z12" s="13">
        <v>150</v>
      </c>
      <c r="AA12" s="13">
        <v>56.47</v>
      </c>
    </row>
    <row r="13" spans="1:27" ht="15.75">
      <c r="A13" s="12" t="s">
        <v>18</v>
      </c>
      <c r="B13" s="13">
        <v>200</v>
      </c>
      <c r="C13" s="13">
        <v>251.25</v>
      </c>
      <c r="E13" s="12" t="s">
        <v>6</v>
      </c>
      <c r="F13" s="13">
        <v>60</v>
      </c>
      <c r="G13" s="13">
        <v>240</v>
      </c>
      <c r="I13" s="9" t="s">
        <v>19</v>
      </c>
      <c r="J13" s="20"/>
      <c r="K13" s="19"/>
      <c r="M13" s="12" t="s">
        <v>6</v>
      </c>
      <c r="N13" s="13">
        <v>60</v>
      </c>
      <c r="O13" s="13">
        <v>240</v>
      </c>
      <c r="Q13" s="12" t="s">
        <v>6</v>
      </c>
      <c r="R13" s="13">
        <v>60</v>
      </c>
      <c r="S13" s="13">
        <v>240</v>
      </c>
      <c r="U13" s="9" t="s">
        <v>19</v>
      </c>
      <c r="V13" s="20"/>
      <c r="W13" s="19"/>
      <c r="Y13" s="12" t="s">
        <v>6</v>
      </c>
      <c r="Z13" s="13">
        <v>60</v>
      </c>
      <c r="AA13" s="13">
        <v>240</v>
      </c>
    </row>
    <row r="14" spans="1:27" ht="15.75">
      <c r="A14" s="12" t="s">
        <v>6</v>
      </c>
      <c r="B14" s="13">
        <v>60</v>
      </c>
      <c r="C14" s="13">
        <v>240</v>
      </c>
      <c r="E14" s="9" t="s">
        <v>19</v>
      </c>
      <c r="F14" s="18"/>
      <c r="G14" s="19"/>
      <c r="I14" s="12" t="s">
        <v>22</v>
      </c>
      <c r="J14" s="13">
        <v>60</v>
      </c>
      <c r="K14" s="13">
        <v>115</v>
      </c>
      <c r="M14" s="9" t="s">
        <v>19</v>
      </c>
      <c r="N14" s="18"/>
      <c r="O14" s="19"/>
      <c r="Q14" s="9" t="s">
        <v>19</v>
      </c>
      <c r="R14" s="20"/>
      <c r="S14" s="19"/>
      <c r="U14" s="12" t="s">
        <v>21</v>
      </c>
      <c r="V14" s="13">
        <v>100</v>
      </c>
      <c r="W14" s="13">
        <v>88.5</v>
      </c>
      <c r="Y14" s="9" t="s">
        <v>19</v>
      </c>
      <c r="Z14" s="18"/>
      <c r="AA14" s="19"/>
    </row>
    <row r="15" spans="1:27" ht="15.75">
      <c r="A15" s="9" t="s">
        <v>20</v>
      </c>
      <c r="B15" s="20"/>
      <c r="C15" s="19"/>
      <c r="E15" s="12" t="s">
        <v>21</v>
      </c>
      <c r="F15" s="13">
        <v>100</v>
      </c>
      <c r="G15" s="13">
        <v>88.5</v>
      </c>
      <c r="I15" s="12" t="s">
        <v>23</v>
      </c>
      <c r="J15" s="13">
        <v>60</v>
      </c>
      <c r="K15" s="13">
        <v>187.2</v>
      </c>
      <c r="M15" s="12" t="s">
        <v>21</v>
      </c>
      <c r="N15" s="13">
        <v>100</v>
      </c>
      <c r="O15" s="13">
        <v>88.5</v>
      </c>
      <c r="Q15" s="12" t="s">
        <v>22</v>
      </c>
      <c r="R15" s="13">
        <v>60</v>
      </c>
      <c r="S15" s="13">
        <v>115</v>
      </c>
      <c r="U15" s="12" t="s">
        <v>23</v>
      </c>
      <c r="V15" s="13">
        <v>50</v>
      </c>
      <c r="W15" s="13">
        <v>156</v>
      </c>
      <c r="Y15" s="12" t="s">
        <v>21</v>
      </c>
      <c r="Z15" s="13">
        <v>100</v>
      </c>
      <c r="AA15" s="13">
        <v>88.5</v>
      </c>
    </row>
    <row r="16" spans="1:27">
      <c r="A16" s="12" t="s">
        <v>22</v>
      </c>
      <c r="B16" s="13">
        <v>60</v>
      </c>
      <c r="C16" s="13">
        <v>115</v>
      </c>
      <c r="E16" s="12" t="s">
        <v>23</v>
      </c>
      <c r="F16" s="13">
        <v>50</v>
      </c>
      <c r="G16" s="13">
        <v>183</v>
      </c>
      <c r="I16" s="12" t="s">
        <v>24</v>
      </c>
      <c r="J16" s="13">
        <v>60</v>
      </c>
      <c r="K16" s="13">
        <v>280</v>
      </c>
      <c r="M16" s="12" t="s">
        <v>23</v>
      </c>
      <c r="N16" s="13">
        <v>50</v>
      </c>
      <c r="O16" s="13">
        <v>156</v>
      </c>
      <c r="Q16" s="12" t="s">
        <v>23</v>
      </c>
      <c r="R16" s="13">
        <v>60</v>
      </c>
      <c r="S16" s="13">
        <v>183</v>
      </c>
      <c r="U16" s="12" t="s">
        <v>6</v>
      </c>
      <c r="V16" s="13">
        <v>60</v>
      </c>
      <c r="W16" s="13">
        <v>240</v>
      </c>
      <c r="Y16" s="12" t="s">
        <v>23</v>
      </c>
      <c r="Z16" s="13">
        <v>50</v>
      </c>
      <c r="AA16" s="13">
        <v>183</v>
      </c>
    </row>
    <row r="17" spans="1:27">
      <c r="A17" s="12" t="s">
        <v>23</v>
      </c>
      <c r="B17" s="13">
        <v>60</v>
      </c>
      <c r="C17" s="13">
        <v>187</v>
      </c>
      <c r="E17" s="12" t="s">
        <v>24</v>
      </c>
      <c r="F17" s="13">
        <v>60</v>
      </c>
      <c r="G17" s="13">
        <v>280</v>
      </c>
      <c r="I17" s="12" t="s">
        <v>10</v>
      </c>
      <c r="J17" s="13" t="s">
        <v>11</v>
      </c>
      <c r="K17" s="13">
        <v>0</v>
      </c>
      <c r="M17" s="12" t="s">
        <v>6</v>
      </c>
      <c r="N17" s="13">
        <v>60</v>
      </c>
      <c r="O17" s="13">
        <v>240</v>
      </c>
      <c r="Q17" s="12" t="s">
        <v>24</v>
      </c>
      <c r="R17" s="13">
        <v>60</v>
      </c>
      <c r="S17" s="13">
        <v>280</v>
      </c>
      <c r="U17" s="12" t="s">
        <v>10</v>
      </c>
      <c r="V17" s="13" t="s">
        <v>11</v>
      </c>
      <c r="W17" s="13">
        <v>0</v>
      </c>
      <c r="Y17" s="12" t="s">
        <v>24</v>
      </c>
      <c r="Z17" s="13">
        <v>60</v>
      </c>
      <c r="AA17" s="13">
        <v>280</v>
      </c>
    </row>
    <row r="18" spans="1:27">
      <c r="A18" s="12" t="s">
        <v>24</v>
      </c>
      <c r="B18" s="13">
        <v>60</v>
      </c>
      <c r="C18" s="13">
        <v>280</v>
      </c>
      <c r="E18" s="12" t="s">
        <v>10</v>
      </c>
      <c r="F18" s="13" t="s">
        <v>11</v>
      </c>
      <c r="G18" s="13">
        <v>0</v>
      </c>
      <c r="I18" s="12" t="s">
        <v>12</v>
      </c>
      <c r="J18" s="13">
        <v>15</v>
      </c>
      <c r="K18" s="13">
        <v>56.25</v>
      </c>
      <c r="M18" s="12" t="s">
        <v>10</v>
      </c>
      <c r="N18" s="13" t="s">
        <v>11</v>
      </c>
      <c r="O18" s="13">
        <v>0</v>
      </c>
      <c r="Q18" s="12" t="s">
        <v>10</v>
      </c>
      <c r="R18" s="13" t="s">
        <v>11</v>
      </c>
      <c r="S18" s="13">
        <v>0</v>
      </c>
      <c r="U18" s="12" t="s">
        <v>24</v>
      </c>
      <c r="V18" s="13">
        <v>60</v>
      </c>
      <c r="W18" s="13">
        <v>280</v>
      </c>
      <c r="Y18" s="12" t="s">
        <v>10</v>
      </c>
      <c r="Z18" s="13" t="s">
        <v>11</v>
      </c>
      <c r="AA18" s="13">
        <v>0</v>
      </c>
    </row>
    <row r="19" spans="1:27">
      <c r="A19" s="12" t="s">
        <v>10</v>
      </c>
      <c r="B19" s="13" t="s">
        <v>11</v>
      </c>
      <c r="C19" s="13">
        <v>0</v>
      </c>
      <c r="E19" s="12" t="s">
        <v>12</v>
      </c>
      <c r="F19" s="13">
        <v>15</v>
      </c>
      <c r="G19" s="13">
        <v>56.1</v>
      </c>
      <c r="K19" s="22">
        <f>SUM(K4:K18)</f>
        <v>2080.8000000000002</v>
      </c>
      <c r="M19" s="12" t="s">
        <v>24</v>
      </c>
      <c r="N19" s="13">
        <v>60</v>
      </c>
      <c r="O19" s="13">
        <v>280</v>
      </c>
      <c r="Q19" s="12" t="s">
        <v>12</v>
      </c>
      <c r="R19" s="13">
        <v>15</v>
      </c>
      <c r="S19" s="13">
        <v>56.25</v>
      </c>
      <c r="U19" s="12"/>
      <c r="V19" s="13"/>
      <c r="W19" s="13"/>
      <c r="Y19" s="12" t="s">
        <v>12</v>
      </c>
      <c r="Z19" s="13">
        <v>15</v>
      </c>
      <c r="AA19" s="13">
        <v>56.1</v>
      </c>
    </row>
    <row r="20" spans="1:27">
      <c r="A20" s="12" t="s">
        <v>12</v>
      </c>
      <c r="B20" s="13">
        <v>15</v>
      </c>
      <c r="C20" s="13">
        <v>56.25</v>
      </c>
      <c r="F20" s="27"/>
      <c r="G20" s="22">
        <f>SUM(G4:G19)</f>
        <v>2129.9699999999998</v>
      </c>
      <c r="M20" s="12"/>
      <c r="N20" s="13"/>
      <c r="O20" s="13"/>
      <c r="S20" s="22">
        <f>SUM(S4:S19)</f>
        <v>2132.2199999999998</v>
      </c>
      <c r="W20" s="22">
        <f>SUM(W3:W19)</f>
        <v>2235.0500000000002</v>
      </c>
      <c r="Z20" s="27"/>
      <c r="AA20" s="22">
        <f>SUM(AA4:AA19)</f>
        <v>2129.9699999999998</v>
      </c>
    </row>
    <row r="21" spans="1:27">
      <c r="C21" s="22">
        <f>SUM(C4:C20)</f>
        <v>2220.87</v>
      </c>
      <c r="O21" s="22">
        <f>SUM(O4:O20)</f>
        <v>2228.4</v>
      </c>
    </row>
    <row r="24" spans="1:27">
      <c r="A24" s="32" t="s">
        <v>39</v>
      </c>
      <c r="B24" s="32"/>
    </row>
    <row r="25" spans="1:27">
      <c r="A25" s="32"/>
      <c r="B25" s="32"/>
    </row>
    <row r="27" spans="1:27" ht="26.25">
      <c r="A27" s="1" t="s">
        <v>32</v>
      </c>
      <c r="B27" s="2"/>
      <c r="C27" s="3"/>
      <c r="D27" s="4"/>
      <c r="E27" s="1" t="s">
        <v>33</v>
      </c>
      <c r="F27" s="2"/>
      <c r="G27" s="3"/>
      <c r="I27" s="1" t="s">
        <v>34</v>
      </c>
      <c r="J27" s="28"/>
      <c r="K27" s="29"/>
      <c r="M27" s="1" t="s">
        <v>35</v>
      </c>
      <c r="N27" s="2"/>
      <c r="O27" s="3"/>
      <c r="Q27" s="2" t="s">
        <v>36</v>
      </c>
      <c r="R27" s="23"/>
      <c r="S27" s="3"/>
      <c r="U27" s="2" t="s">
        <v>37</v>
      </c>
      <c r="V27" s="23"/>
      <c r="W27" s="3"/>
      <c r="Y27" s="1" t="s">
        <v>38</v>
      </c>
      <c r="Z27" s="2"/>
      <c r="AA27" s="3"/>
    </row>
    <row r="28" spans="1:27" ht="15.75">
      <c r="A28" s="5" t="s">
        <v>0</v>
      </c>
      <c r="B28" s="6" t="s">
        <v>1</v>
      </c>
      <c r="C28" s="6" t="s">
        <v>2</v>
      </c>
      <c r="E28" s="5" t="s">
        <v>0</v>
      </c>
      <c r="F28" s="6" t="s">
        <v>1</v>
      </c>
      <c r="G28" s="6" t="s">
        <v>2</v>
      </c>
      <c r="I28" s="24" t="s">
        <v>0</v>
      </c>
      <c r="J28" s="25" t="s">
        <v>1</v>
      </c>
      <c r="K28" s="30" t="s">
        <v>2</v>
      </c>
      <c r="M28" s="5" t="s">
        <v>0</v>
      </c>
      <c r="N28" s="6" t="s">
        <v>1</v>
      </c>
      <c r="O28" s="6" t="s">
        <v>2</v>
      </c>
      <c r="Q28" s="24" t="s">
        <v>0</v>
      </c>
      <c r="R28" s="25" t="s">
        <v>1</v>
      </c>
      <c r="S28" s="25" t="s">
        <v>2</v>
      </c>
      <c r="U28" s="24" t="s">
        <v>0</v>
      </c>
      <c r="V28" s="25" t="s">
        <v>1</v>
      </c>
      <c r="W28" s="25" t="s">
        <v>2</v>
      </c>
      <c r="Y28" s="5" t="s">
        <v>0</v>
      </c>
      <c r="Z28" s="6" t="s">
        <v>1</v>
      </c>
      <c r="AA28" s="6" t="s">
        <v>2</v>
      </c>
    </row>
    <row r="29" spans="1:27" ht="15.75">
      <c r="A29" s="7" t="s">
        <v>3</v>
      </c>
      <c r="B29" s="7"/>
      <c r="C29" s="8"/>
      <c r="E29" s="9" t="s">
        <v>3</v>
      </c>
      <c r="F29" s="10"/>
      <c r="G29" s="11"/>
      <c r="I29" s="9" t="s">
        <v>3</v>
      </c>
      <c r="J29" s="7"/>
      <c r="K29" s="8"/>
      <c r="L29" s="31"/>
      <c r="M29" s="9" t="s">
        <v>3</v>
      </c>
      <c r="N29" s="10"/>
      <c r="O29" s="11"/>
      <c r="Q29" s="9" t="s">
        <v>3</v>
      </c>
      <c r="R29" s="7"/>
      <c r="S29" s="8"/>
      <c r="U29" s="9" t="s">
        <v>3</v>
      </c>
      <c r="V29" s="7"/>
      <c r="W29" s="8"/>
      <c r="Y29" s="9" t="s">
        <v>3</v>
      </c>
      <c r="Z29" s="10"/>
      <c r="AA29" s="11"/>
    </row>
    <row r="30" spans="1:27">
      <c r="A30" s="12" t="s">
        <v>4</v>
      </c>
      <c r="B30" s="13">
        <v>250</v>
      </c>
      <c r="C30" s="13">
        <v>256.8</v>
      </c>
      <c r="E30" s="12" t="s">
        <v>5</v>
      </c>
      <c r="F30" s="13">
        <v>300</v>
      </c>
      <c r="G30" s="13">
        <v>348</v>
      </c>
      <c r="I30" s="12" t="s">
        <v>4</v>
      </c>
      <c r="J30" s="13">
        <v>250</v>
      </c>
      <c r="K30" s="13">
        <v>256.8</v>
      </c>
      <c r="L30" s="31"/>
      <c r="M30" s="12" t="s">
        <v>5</v>
      </c>
      <c r="N30" s="13">
        <v>300</v>
      </c>
      <c r="O30" s="13">
        <v>348</v>
      </c>
      <c r="Q30" s="12" t="s">
        <v>4</v>
      </c>
      <c r="R30" s="13">
        <v>300</v>
      </c>
      <c r="S30" s="13">
        <v>307</v>
      </c>
      <c r="U30" s="12" t="s">
        <v>30</v>
      </c>
      <c r="V30" s="13">
        <v>300</v>
      </c>
      <c r="W30" s="13">
        <v>285</v>
      </c>
      <c r="Y30" s="12" t="s">
        <v>5</v>
      </c>
      <c r="Z30" s="13">
        <v>300</v>
      </c>
      <c r="AA30" s="13">
        <v>348</v>
      </c>
    </row>
    <row r="31" spans="1:27">
      <c r="A31" s="12" t="s">
        <v>40</v>
      </c>
      <c r="B31" s="13">
        <v>60</v>
      </c>
      <c r="C31" s="13">
        <v>240</v>
      </c>
      <c r="E31" s="12" t="s">
        <v>40</v>
      </c>
      <c r="F31" s="13">
        <v>60</v>
      </c>
      <c r="G31" s="13">
        <v>240</v>
      </c>
      <c r="I31" s="12" t="s">
        <v>40</v>
      </c>
      <c r="J31" s="13">
        <v>60</v>
      </c>
      <c r="K31" s="13">
        <v>240</v>
      </c>
      <c r="L31" s="31"/>
      <c r="M31" s="12" t="s">
        <v>40</v>
      </c>
      <c r="N31" s="13">
        <v>60</v>
      </c>
      <c r="O31" s="13">
        <v>240</v>
      </c>
      <c r="Q31" s="12" t="s">
        <v>40</v>
      </c>
      <c r="R31" s="13">
        <v>60</v>
      </c>
      <c r="S31" s="13">
        <v>240</v>
      </c>
      <c r="U31" s="12" t="s">
        <v>40</v>
      </c>
      <c r="V31" s="13">
        <v>60</v>
      </c>
      <c r="W31" s="13">
        <v>240</v>
      </c>
      <c r="Y31" s="12" t="s">
        <v>40</v>
      </c>
      <c r="Z31" s="13">
        <v>60</v>
      </c>
      <c r="AA31" s="13">
        <v>240</v>
      </c>
    </row>
    <row r="32" spans="1:27">
      <c r="A32" s="12" t="s">
        <v>7</v>
      </c>
      <c r="B32" s="13">
        <v>20</v>
      </c>
      <c r="C32" s="13">
        <v>149.6</v>
      </c>
      <c r="E32" s="12" t="s">
        <v>8</v>
      </c>
      <c r="F32" s="14" t="s">
        <v>29</v>
      </c>
      <c r="G32" s="13">
        <v>62.8</v>
      </c>
      <c r="I32" s="12" t="s">
        <v>9</v>
      </c>
      <c r="J32" s="15">
        <v>30</v>
      </c>
      <c r="K32" s="13">
        <v>73.3</v>
      </c>
      <c r="L32" s="31"/>
      <c r="M32" s="12" t="s">
        <v>8</v>
      </c>
      <c r="N32" s="14" t="s">
        <v>29</v>
      </c>
      <c r="O32" s="13">
        <v>62.8</v>
      </c>
      <c r="Q32" s="12" t="s">
        <v>9</v>
      </c>
      <c r="R32" s="15">
        <v>30</v>
      </c>
      <c r="S32" s="13">
        <v>73.3</v>
      </c>
      <c r="U32" s="12" t="s">
        <v>8</v>
      </c>
      <c r="V32" s="15" t="s">
        <v>31</v>
      </c>
      <c r="W32" s="13">
        <v>73.3</v>
      </c>
      <c r="Y32" s="12" t="s">
        <v>8</v>
      </c>
      <c r="Z32" s="14" t="s">
        <v>29</v>
      </c>
      <c r="AA32" s="13">
        <v>62.8</v>
      </c>
    </row>
    <row r="33" spans="1:27">
      <c r="A33" s="12" t="s">
        <v>9</v>
      </c>
      <c r="B33" s="15">
        <v>30</v>
      </c>
      <c r="C33" s="13">
        <v>73.3</v>
      </c>
      <c r="E33" s="12" t="s">
        <v>10</v>
      </c>
      <c r="F33" s="16" t="s">
        <v>11</v>
      </c>
      <c r="G33" s="13">
        <v>0</v>
      </c>
      <c r="I33" s="12" t="s">
        <v>10</v>
      </c>
      <c r="J33" s="13" t="s">
        <v>11</v>
      </c>
      <c r="K33" s="13">
        <v>0</v>
      </c>
      <c r="L33" s="31"/>
      <c r="M33" s="12" t="s">
        <v>10</v>
      </c>
      <c r="N33" s="16" t="s">
        <v>11</v>
      </c>
      <c r="O33" s="13">
        <v>0</v>
      </c>
      <c r="Q33" s="12" t="s">
        <v>10</v>
      </c>
      <c r="R33" s="13" t="s">
        <v>11</v>
      </c>
      <c r="S33" s="13">
        <v>0</v>
      </c>
      <c r="U33" s="12" t="s">
        <v>10</v>
      </c>
      <c r="V33" s="13" t="s">
        <v>11</v>
      </c>
      <c r="W33" s="13">
        <v>0</v>
      </c>
      <c r="Y33" s="12" t="s">
        <v>10</v>
      </c>
      <c r="Z33" s="16" t="s">
        <v>11</v>
      </c>
      <c r="AA33" s="13">
        <v>0</v>
      </c>
    </row>
    <row r="34" spans="1:27">
      <c r="A34" s="12" t="s">
        <v>10</v>
      </c>
      <c r="B34" s="13" t="s">
        <v>11</v>
      </c>
      <c r="C34" s="13">
        <v>0</v>
      </c>
      <c r="E34" s="12"/>
      <c r="F34" s="13"/>
      <c r="G34" s="13"/>
      <c r="I34" s="12"/>
      <c r="J34" s="13"/>
      <c r="K34" s="13"/>
      <c r="L34" s="31"/>
      <c r="M34" s="12"/>
      <c r="N34" s="13"/>
      <c r="O34" s="13"/>
      <c r="Q34" s="12"/>
      <c r="R34" s="13"/>
      <c r="S34" s="13"/>
      <c r="U34" s="12"/>
      <c r="V34" s="13"/>
      <c r="W34" s="13"/>
      <c r="Y34" s="12"/>
      <c r="Z34" s="13"/>
      <c r="AA34" s="13"/>
    </row>
    <row r="35" spans="1:27" ht="15.75">
      <c r="A35" s="12"/>
      <c r="B35" s="13"/>
      <c r="C35" s="13"/>
      <c r="E35" s="17" t="s">
        <v>13</v>
      </c>
      <c r="F35" s="18"/>
      <c r="G35" s="19"/>
      <c r="I35" s="9" t="s">
        <v>13</v>
      </c>
      <c r="J35" s="20"/>
      <c r="K35" s="26"/>
      <c r="L35" s="31"/>
      <c r="M35" s="17" t="s">
        <v>13</v>
      </c>
      <c r="N35" s="18"/>
      <c r="O35" s="19"/>
      <c r="Q35" s="9" t="s">
        <v>13</v>
      </c>
      <c r="R35" s="20"/>
      <c r="S35" s="26"/>
      <c r="U35" s="9" t="s">
        <v>13</v>
      </c>
      <c r="V35" s="20"/>
      <c r="W35" s="26"/>
      <c r="Y35" s="17" t="s">
        <v>13</v>
      </c>
      <c r="Z35" s="18"/>
      <c r="AA35" s="19"/>
    </row>
    <row r="36" spans="1:27" ht="15.75">
      <c r="A36" s="9" t="s">
        <v>13</v>
      </c>
      <c r="B36" s="20"/>
      <c r="C36" s="21"/>
      <c r="E36" s="12" t="s">
        <v>14</v>
      </c>
      <c r="F36" s="13">
        <v>250</v>
      </c>
      <c r="G36" s="13">
        <v>286</v>
      </c>
      <c r="I36" s="12" t="s">
        <v>27</v>
      </c>
      <c r="J36" s="15">
        <v>250</v>
      </c>
      <c r="K36" s="13">
        <v>293</v>
      </c>
      <c r="M36" s="12" t="s">
        <v>14</v>
      </c>
      <c r="N36" s="13">
        <v>250</v>
      </c>
      <c r="O36" s="13">
        <v>298</v>
      </c>
      <c r="Q36" s="12" t="s">
        <v>15</v>
      </c>
      <c r="R36" s="13">
        <v>250</v>
      </c>
      <c r="S36" s="13">
        <v>183.42</v>
      </c>
      <c r="U36" s="12" t="s">
        <v>27</v>
      </c>
      <c r="V36" s="15">
        <v>250</v>
      </c>
      <c r="W36" s="13">
        <v>293</v>
      </c>
      <c r="Y36" s="12" t="s">
        <v>14</v>
      </c>
      <c r="Z36" s="13">
        <v>250</v>
      </c>
      <c r="AA36" s="13">
        <v>286</v>
      </c>
    </row>
    <row r="37" spans="1:27">
      <c r="A37" s="12" t="s">
        <v>15</v>
      </c>
      <c r="B37" s="13">
        <v>250</v>
      </c>
      <c r="C37" s="13">
        <v>183.42</v>
      </c>
      <c r="E37" s="12" t="s">
        <v>25</v>
      </c>
      <c r="F37" s="13">
        <v>80</v>
      </c>
      <c r="G37" s="13">
        <v>233</v>
      </c>
      <c r="I37" s="12" t="s">
        <v>28</v>
      </c>
      <c r="J37" s="15">
        <v>200</v>
      </c>
      <c r="K37" s="13">
        <v>283</v>
      </c>
      <c r="M37" s="12" t="s">
        <v>16</v>
      </c>
      <c r="N37" s="13">
        <v>80</v>
      </c>
      <c r="O37" s="13">
        <v>132</v>
      </c>
      <c r="Q37" s="12" t="s">
        <v>26</v>
      </c>
      <c r="R37" s="15">
        <v>200</v>
      </c>
      <c r="S37" s="13">
        <v>165</v>
      </c>
      <c r="U37" s="12" t="s">
        <v>28</v>
      </c>
      <c r="V37" s="15">
        <v>200</v>
      </c>
      <c r="W37" s="13">
        <v>283</v>
      </c>
      <c r="Y37" s="12" t="s">
        <v>25</v>
      </c>
      <c r="Z37" s="13">
        <v>80</v>
      </c>
      <c r="AA37" s="13">
        <v>233</v>
      </c>
    </row>
    <row r="38" spans="1:27">
      <c r="A38" s="12" t="s">
        <v>16</v>
      </c>
      <c r="B38" s="13">
        <v>80</v>
      </c>
      <c r="C38" s="13">
        <v>132</v>
      </c>
      <c r="E38" s="12" t="s">
        <v>17</v>
      </c>
      <c r="F38" s="13">
        <v>150</v>
      </c>
      <c r="G38" s="13">
        <v>56.47</v>
      </c>
      <c r="I38" s="12" t="s">
        <v>40</v>
      </c>
      <c r="J38" s="13">
        <v>60</v>
      </c>
      <c r="K38" s="13">
        <v>240</v>
      </c>
      <c r="M38" s="12" t="s">
        <v>17</v>
      </c>
      <c r="N38" s="13">
        <v>200</v>
      </c>
      <c r="O38" s="13">
        <v>87</v>
      </c>
      <c r="Q38" s="12" t="s">
        <v>25</v>
      </c>
      <c r="R38" s="15">
        <v>80</v>
      </c>
      <c r="S38" s="13">
        <v>233</v>
      </c>
      <c r="U38" s="12" t="s">
        <v>40</v>
      </c>
      <c r="V38" s="13">
        <v>60</v>
      </c>
      <c r="W38" s="13">
        <v>240</v>
      </c>
      <c r="Y38" s="12" t="s">
        <v>17</v>
      </c>
      <c r="Z38" s="13">
        <v>150</v>
      </c>
      <c r="AA38" s="13">
        <v>56.47</v>
      </c>
    </row>
    <row r="39" spans="1:27" ht="15.75">
      <c r="A39" s="12" t="s">
        <v>18</v>
      </c>
      <c r="B39" s="13">
        <v>200</v>
      </c>
      <c r="C39" s="13">
        <v>251.25</v>
      </c>
      <c r="E39" s="12" t="s">
        <v>40</v>
      </c>
      <c r="F39" s="13">
        <v>60</v>
      </c>
      <c r="G39" s="13">
        <v>240</v>
      </c>
      <c r="I39" s="9" t="s">
        <v>19</v>
      </c>
      <c r="J39" s="20"/>
      <c r="K39" s="19"/>
      <c r="M39" s="12" t="s">
        <v>40</v>
      </c>
      <c r="N39" s="13">
        <v>60</v>
      </c>
      <c r="O39" s="13">
        <v>240</v>
      </c>
      <c r="Q39" s="12" t="s">
        <v>40</v>
      </c>
      <c r="R39" s="13">
        <v>60</v>
      </c>
      <c r="S39" s="13">
        <v>240</v>
      </c>
      <c r="U39" s="9" t="s">
        <v>19</v>
      </c>
      <c r="V39" s="20"/>
      <c r="W39" s="19"/>
      <c r="Y39" s="12" t="s">
        <v>40</v>
      </c>
      <c r="Z39" s="13">
        <v>60</v>
      </c>
      <c r="AA39" s="13">
        <v>240</v>
      </c>
    </row>
    <row r="40" spans="1:27" ht="15.75">
      <c r="A40" s="12" t="s">
        <v>40</v>
      </c>
      <c r="B40" s="13">
        <v>60</v>
      </c>
      <c r="C40" s="13">
        <v>240</v>
      </c>
      <c r="E40" s="9" t="s">
        <v>19</v>
      </c>
      <c r="F40" s="18"/>
      <c r="G40" s="19"/>
      <c r="I40" s="12" t="s">
        <v>22</v>
      </c>
      <c r="J40" s="13">
        <v>60</v>
      </c>
      <c r="K40" s="13">
        <v>115</v>
      </c>
      <c r="M40" s="9" t="s">
        <v>19</v>
      </c>
      <c r="N40" s="18"/>
      <c r="O40" s="19"/>
      <c r="Q40" s="9" t="s">
        <v>19</v>
      </c>
      <c r="R40" s="20"/>
      <c r="S40" s="19"/>
      <c r="U40" s="12" t="s">
        <v>21</v>
      </c>
      <c r="V40" s="13">
        <v>100</v>
      </c>
      <c r="W40" s="13">
        <v>88.5</v>
      </c>
      <c r="Y40" s="9" t="s">
        <v>19</v>
      </c>
      <c r="Z40" s="18"/>
      <c r="AA40" s="19"/>
    </row>
    <row r="41" spans="1:27" ht="15.75">
      <c r="A41" s="9" t="s">
        <v>20</v>
      </c>
      <c r="B41" s="20"/>
      <c r="C41" s="19"/>
      <c r="E41" s="12" t="s">
        <v>21</v>
      </c>
      <c r="F41" s="13">
        <v>100</v>
      </c>
      <c r="G41" s="13">
        <v>88.5</v>
      </c>
      <c r="I41" s="12" t="s">
        <v>23</v>
      </c>
      <c r="J41" s="13">
        <v>60</v>
      </c>
      <c r="K41" s="13">
        <v>187.2</v>
      </c>
      <c r="M41" s="12" t="s">
        <v>21</v>
      </c>
      <c r="N41" s="13">
        <v>100</v>
      </c>
      <c r="O41" s="13">
        <v>88.5</v>
      </c>
      <c r="Q41" s="12" t="s">
        <v>22</v>
      </c>
      <c r="R41" s="13">
        <v>60</v>
      </c>
      <c r="S41" s="13">
        <v>115</v>
      </c>
      <c r="U41" s="12" t="s">
        <v>23</v>
      </c>
      <c r="V41" s="13">
        <v>50</v>
      </c>
      <c r="W41" s="13">
        <v>156</v>
      </c>
      <c r="Y41" s="12" t="s">
        <v>21</v>
      </c>
      <c r="Z41" s="13">
        <v>100</v>
      </c>
      <c r="AA41" s="13">
        <v>88.5</v>
      </c>
    </row>
    <row r="42" spans="1:27">
      <c r="A42" s="12" t="s">
        <v>22</v>
      </c>
      <c r="B42" s="13">
        <v>60</v>
      </c>
      <c r="C42" s="13">
        <v>115</v>
      </c>
      <c r="E42" s="12" t="s">
        <v>23</v>
      </c>
      <c r="F42" s="13">
        <v>50</v>
      </c>
      <c r="G42" s="13">
        <v>183</v>
      </c>
      <c r="I42" s="12" t="s">
        <v>41</v>
      </c>
      <c r="J42" s="13">
        <v>60</v>
      </c>
      <c r="K42" s="13">
        <v>280</v>
      </c>
      <c r="M42" s="12" t="s">
        <v>23</v>
      </c>
      <c r="N42" s="13">
        <v>50</v>
      </c>
      <c r="O42" s="13">
        <v>156</v>
      </c>
      <c r="Q42" s="12" t="s">
        <v>23</v>
      </c>
      <c r="R42" s="13">
        <v>60</v>
      </c>
      <c r="S42" s="13">
        <v>183</v>
      </c>
      <c r="U42" s="12" t="s">
        <v>41</v>
      </c>
      <c r="V42" s="13">
        <v>60</v>
      </c>
      <c r="W42" s="13">
        <v>240</v>
      </c>
      <c r="Y42" s="12" t="s">
        <v>23</v>
      </c>
      <c r="Z42" s="13">
        <v>50</v>
      </c>
      <c r="AA42" s="13">
        <v>183</v>
      </c>
    </row>
    <row r="43" spans="1:27">
      <c r="A43" s="12" t="s">
        <v>23</v>
      </c>
      <c r="B43" s="13">
        <v>60</v>
      </c>
      <c r="C43" s="13">
        <v>187</v>
      </c>
      <c r="E43" s="12" t="s">
        <v>41</v>
      </c>
      <c r="F43" s="13">
        <v>60</v>
      </c>
      <c r="G43" s="13">
        <v>280</v>
      </c>
      <c r="I43" s="12" t="s">
        <v>10</v>
      </c>
      <c r="J43" s="13" t="s">
        <v>11</v>
      </c>
      <c r="K43" s="13">
        <v>0</v>
      </c>
      <c r="M43" s="12" t="s">
        <v>41</v>
      </c>
      <c r="N43" s="13">
        <v>60</v>
      </c>
      <c r="O43" s="13">
        <v>280</v>
      </c>
      <c r="Q43" s="12" t="s">
        <v>41</v>
      </c>
      <c r="R43" s="13">
        <v>60</v>
      </c>
      <c r="S43" s="13">
        <v>280</v>
      </c>
      <c r="U43" s="12" t="s">
        <v>10</v>
      </c>
      <c r="V43" s="13" t="s">
        <v>11</v>
      </c>
      <c r="W43" s="13">
        <v>0</v>
      </c>
      <c r="Y43" s="12" t="s">
        <v>41</v>
      </c>
      <c r="Z43" s="13">
        <v>60</v>
      </c>
      <c r="AA43" s="13">
        <v>240</v>
      </c>
    </row>
    <row r="44" spans="1:27">
      <c r="A44" s="12" t="s">
        <v>41</v>
      </c>
      <c r="B44" s="13">
        <v>60</v>
      </c>
      <c r="C44" s="13">
        <v>280</v>
      </c>
      <c r="E44" s="12" t="s">
        <v>10</v>
      </c>
      <c r="F44" s="13" t="s">
        <v>11</v>
      </c>
      <c r="G44" s="13">
        <v>0</v>
      </c>
      <c r="I44" s="12"/>
      <c r="J44" s="13"/>
      <c r="K44" s="13"/>
      <c r="M44" s="12" t="s">
        <v>10</v>
      </c>
      <c r="N44" s="13" t="s">
        <v>11</v>
      </c>
      <c r="O44" s="13">
        <v>0</v>
      </c>
      <c r="Q44" s="12" t="s">
        <v>10</v>
      </c>
      <c r="R44" s="13" t="s">
        <v>11</v>
      </c>
      <c r="S44" s="13">
        <v>0</v>
      </c>
      <c r="U44" s="12"/>
      <c r="V44" s="13"/>
      <c r="W44" s="13"/>
      <c r="Y44" s="12" t="s">
        <v>10</v>
      </c>
      <c r="Z44" s="13" t="s">
        <v>11</v>
      </c>
      <c r="AA44" s="13">
        <v>0</v>
      </c>
    </row>
    <row r="45" spans="1:27">
      <c r="A45" s="12" t="s">
        <v>10</v>
      </c>
      <c r="B45" s="13" t="s">
        <v>11</v>
      </c>
      <c r="C45" s="13">
        <v>0</v>
      </c>
      <c r="E45" s="12"/>
      <c r="F45" s="13"/>
      <c r="G45" s="13"/>
      <c r="K45" s="22">
        <f>SUM(K30:K44)</f>
        <v>1968.3</v>
      </c>
      <c r="M45" s="12"/>
      <c r="N45" s="13"/>
      <c r="O45" s="13"/>
      <c r="Q45" s="12"/>
      <c r="R45" s="13"/>
      <c r="S45" s="13"/>
      <c r="U45" s="12"/>
      <c r="V45" s="13"/>
      <c r="W45" s="13"/>
      <c r="Y45" s="12"/>
      <c r="Z45" s="13"/>
      <c r="AA45" s="13"/>
    </row>
    <row r="46" spans="1:27">
      <c r="A46" s="12"/>
      <c r="B46" s="13"/>
      <c r="C46" s="13"/>
      <c r="F46" s="27"/>
      <c r="G46" s="22">
        <f>SUM(G30:G45)</f>
        <v>2017.77</v>
      </c>
      <c r="M46" s="12"/>
      <c r="N46" s="13"/>
      <c r="O46" s="13"/>
      <c r="S46" s="22">
        <f>SUM(S30:S45)</f>
        <v>2019.7199999999998</v>
      </c>
      <c r="W46" s="22">
        <f>SUM(W29:W45)</f>
        <v>1898.8</v>
      </c>
      <c r="Z46" s="27"/>
      <c r="AA46" s="22">
        <f>SUM(AA30:AA45)</f>
        <v>1977.77</v>
      </c>
    </row>
    <row r="47" spans="1:27">
      <c r="C47" s="22">
        <f>SUM(C30:C46)</f>
        <v>2108.37</v>
      </c>
      <c r="O47" s="22">
        <f>SUM(O30:O46)</f>
        <v>1932.3</v>
      </c>
    </row>
  </sheetData>
  <mergeCells count="1">
    <mergeCell ref="A24:B25"/>
  </mergeCells>
  <pageMargins left="0.7" right="0.7" top="0.75" bottom="0.75" header="0.3" footer="0.3"/>
  <pageSetup paperSize="9" scale="70" orientation="landscape" horizontalDpi="300" verticalDpi="300" r:id="rId1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Veriko Shermadini</dc:creator>
  <cp:lastModifiedBy>user</cp:lastModifiedBy>
  <cp:lastPrinted>2025-10-16T07:33:28Z</cp:lastPrinted>
  <dcterms:created xsi:type="dcterms:W3CDTF">2015-06-05T18:17:20Z</dcterms:created>
  <dcterms:modified xsi:type="dcterms:W3CDTF">2025-10-16T14:00:59Z</dcterms:modified>
</cp:coreProperties>
</file>